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avgorodnyaya_NA\Desktop\"/>
    </mc:Choice>
  </mc:AlternateContent>
  <bookViews>
    <workbookView xWindow="0" yWindow="795" windowWidth="28800" windowHeight="143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J15" i="1"/>
  <c r="J16" i="1"/>
  <c r="J17" i="1"/>
  <c r="J23" i="1"/>
  <c r="J33" i="1"/>
  <c r="J34" i="1"/>
  <c r="J35" i="1"/>
  <c r="J41" i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I16" i="1"/>
  <c r="I17" i="1"/>
  <c r="I18" i="1"/>
  <c r="J18" i="1" s="1"/>
  <c r="I19" i="1"/>
  <c r="J19" i="1" s="1"/>
  <c r="I20" i="1"/>
  <c r="J20" i="1" s="1"/>
  <c r="I21" i="1"/>
  <c r="J21" i="1" s="1"/>
  <c r="I22" i="1"/>
  <c r="J22" i="1" s="1"/>
  <c r="I23" i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I34" i="1"/>
  <c r="I35" i="1"/>
  <c r="I36" i="1"/>
  <c r="J36" i="1" s="1"/>
  <c r="I37" i="1"/>
  <c r="J37" i="1" s="1"/>
  <c r="I38" i="1"/>
  <c r="J38" i="1" s="1"/>
  <c r="I39" i="1"/>
  <c r="J39" i="1" s="1"/>
  <c r="I40" i="1"/>
  <c r="J40" i="1" s="1"/>
  <c r="I41" i="1"/>
  <c r="I7" i="1"/>
  <c r="J7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7" i="1"/>
  <c r="G42" i="1" l="1"/>
</calcChain>
</file>

<file path=xl/sharedStrings.xml><?xml version="1.0" encoding="utf-8"?>
<sst xmlns="http://schemas.openxmlformats.org/spreadsheetml/2006/main" count="84" uniqueCount="50">
  <si>
    <t>№ п/п</t>
  </si>
  <si>
    <t>Ед. 
изм.</t>
  </si>
  <si>
    <t>КОММЕРЧЕСКОЕ ПРЕДЛОЖЕНИЕ</t>
  </si>
  <si>
    <t>Горошек зеленый 425 мл ж/б</t>
  </si>
  <si>
    <t>Компот Ананас (700-850 мл) ж/б</t>
  </si>
  <si>
    <t>Кукуруза консервированная 425 мл ж/б</t>
  </si>
  <si>
    <t>Крупа манная</t>
  </si>
  <si>
    <t>Крупа пшеничная</t>
  </si>
  <si>
    <t>Крупа гречневая</t>
  </si>
  <si>
    <t>Крупа рис весовая</t>
  </si>
  <si>
    <t>Крупа пшено</t>
  </si>
  <si>
    <t>Крупа горох</t>
  </si>
  <si>
    <t>Крупа перловая вес.</t>
  </si>
  <si>
    <t>Майонез 1кг</t>
  </si>
  <si>
    <t>Макароны в/с в асс.</t>
  </si>
  <si>
    <t>Маслины б/к (280-300г) ж/б</t>
  </si>
  <si>
    <t>Масло подсолнечное раф.1 л</t>
  </si>
  <si>
    <t>Молоко сгущенное ГОСТ 380мл. м/у</t>
  </si>
  <si>
    <t>Мука в/с</t>
  </si>
  <si>
    <t>Огурцы 1,5л. консерв.</t>
  </si>
  <si>
    <t>Повидло (500-700г)</t>
  </si>
  <si>
    <t>Сайра 250г. ж/б</t>
  </si>
  <si>
    <t>Сахар вес</t>
  </si>
  <si>
    <t>Сахар-рафинад 450г</t>
  </si>
  <si>
    <t>Соль 1 кг.</t>
  </si>
  <si>
    <t>Соус соевый 1л</t>
  </si>
  <si>
    <t>Вода питьевая 0,5л негазированная пласт.бутылка</t>
  </si>
  <si>
    <t>Вода питьевая 0,5л газированная пласт.бутылка</t>
  </si>
  <si>
    <t>Вода питьевая 1,5л газированная пласт.бутылка</t>
  </si>
  <si>
    <t>Вода питьевая 1,5л негазированная пласт.бутылка</t>
  </si>
  <si>
    <t>Сок (нектар) Добрый 1-0,9л</t>
  </si>
  <si>
    <t>Сок (нектар) Добрый 0,2л</t>
  </si>
  <si>
    <t>Томатная паста (500-600г) в/с</t>
  </si>
  <si>
    <t>Фасоль конс. 400 г ж/б</t>
  </si>
  <si>
    <t>Хлопья овсяные</t>
  </si>
  <si>
    <t>Чай черный пакетированный 25 пак</t>
  </si>
  <si>
    <t>Чай черный крупнолистовой 200г</t>
  </si>
  <si>
    <t>Шампиньоны 850 мл резанные</t>
  </si>
  <si>
    <t>шт</t>
  </si>
  <si>
    <t>кг</t>
  </si>
  <si>
    <t>Ставка НДС</t>
  </si>
  <si>
    <t>10-20%</t>
  </si>
  <si>
    <t>В том числе, НДС, руб.</t>
  </si>
  <si>
    <t xml:space="preserve">Наименование продукции </t>
  </si>
  <si>
    <t>Договорная цена, руб., без НДС.
(руб. без НДС)</t>
  </si>
  <si>
    <t xml:space="preserve">Договорная цена, руб. с НДС </t>
  </si>
  <si>
    <t>Предлагаемая участником  цена одной единицы продукции</t>
  </si>
  <si>
    <t>Приложение1 к ТТ</t>
  </si>
  <si>
    <t>Суммарная стоимость за единицу каждой позиции</t>
  </si>
  <si>
    <t>Предлагаемая участником  цена одной единицы продукции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</si>
</sst>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" fontId="6" fillId="2" borderId="1" xfId="0" applyNumberFormat="1" applyFont="1" applyFill="1" applyBorder="1" applyAlignment="1" applyProtection="1">
      <alignment horizontal="center" vertical="top" wrapText="1"/>
      <protection locked="0"/>
    </xf>
    <xf numFmtId="4" fontId="6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 applyProtection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" fontId="7" fillId="4" borderId="2" xfId="0" applyNumberFormat="1" applyFont="1" applyFill="1" applyBorder="1" applyAlignment="1" applyProtection="1">
      <alignment horizontal="center" vertical="center" wrapText="1"/>
    </xf>
    <xf numFmtId="4" fontId="7" fillId="4" borderId="3" xfId="0" applyNumberFormat="1" applyFont="1" applyFill="1" applyBorder="1" applyAlignment="1" applyProtection="1">
      <alignment horizontal="center" vertical="center" wrapText="1"/>
    </xf>
    <xf numFmtId="4" fontId="7" fillId="4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abSelected="1" topLeftCell="A4" zoomScaleNormal="100" workbookViewId="0">
      <selection activeCell="L13" sqref="L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" customWidth="1"/>
    <col min="7" max="8" width="22.85546875" customWidth="1"/>
    <col min="9" max="9" width="11.85546875" style="5" customWidth="1"/>
    <col min="10" max="10" width="22.85546875" customWidth="1"/>
  </cols>
  <sheetData>
    <row r="1" spans="1:21" ht="34.5" customHeight="1" x14ac:dyDescent="0.25">
      <c r="B1" s="24" t="s">
        <v>47</v>
      </c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x14ac:dyDescent="0.25">
      <c r="B2" s="1"/>
      <c r="C2" s="1"/>
      <c r="D2" s="1"/>
      <c r="E2" s="1"/>
      <c r="F2" s="1"/>
      <c r="G2" s="1"/>
      <c r="H2" s="1"/>
      <c r="I2" s="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1.75" customHeight="1" x14ac:dyDescent="0.25">
      <c r="B3" s="1"/>
      <c r="C3" s="1"/>
      <c r="D3" s="1"/>
      <c r="E3" s="1"/>
      <c r="F3" s="1"/>
      <c r="G3" s="1"/>
      <c r="H3" s="1"/>
      <c r="I3" s="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B4" s="1"/>
      <c r="C4" s="1"/>
      <c r="D4" s="1"/>
      <c r="E4" s="1"/>
      <c r="F4" s="1"/>
      <c r="G4" s="1"/>
      <c r="H4" s="1"/>
      <c r="I4" s="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2.25" customHeight="1" x14ac:dyDescent="0.25">
      <c r="B5" s="25" t="s">
        <v>2</v>
      </c>
      <c r="C5" s="25"/>
      <c r="D5" s="25"/>
      <c r="E5" s="25"/>
      <c r="F5" s="25"/>
      <c r="G5" s="25"/>
      <c r="H5" s="14"/>
      <c r="I5" s="16"/>
      <c r="J5" s="14"/>
      <c r="K5" s="3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07.25" customHeight="1" x14ac:dyDescent="0.25">
      <c r="B6" s="7" t="s">
        <v>0</v>
      </c>
      <c r="C6" s="7" t="s">
        <v>43</v>
      </c>
      <c r="D6" s="17" t="s">
        <v>1</v>
      </c>
      <c r="E6" s="17" t="s">
        <v>44</v>
      </c>
      <c r="F6" s="17" t="s">
        <v>40</v>
      </c>
      <c r="G6" s="17" t="s">
        <v>45</v>
      </c>
      <c r="H6" s="7" t="s">
        <v>46</v>
      </c>
      <c r="I6" s="7" t="s">
        <v>40</v>
      </c>
      <c r="J6" s="7" t="s">
        <v>49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5" customHeight="1" x14ac:dyDescent="0.25">
      <c r="A7" s="4"/>
      <c r="B7" s="8">
        <v>1</v>
      </c>
      <c r="C7" s="13" t="s">
        <v>3</v>
      </c>
      <c r="D7" s="9" t="s">
        <v>38</v>
      </c>
      <c r="E7" s="9">
        <v>61.8</v>
      </c>
      <c r="F7" s="9">
        <v>1.2</v>
      </c>
      <c r="G7" s="19">
        <f>E7*F7</f>
        <v>74.16</v>
      </c>
      <c r="H7" s="10"/>
      <c r="I7" s="10">
        <f>F7</f>
        <v>1.2</v>
      </c>
      <c r="J7" s="10">
        <f>H7*I7</f>
        <v>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25.5" x14ac:dyDescent="0.25">
      <c r="A8" s="4"/>
      <c r="B8" s="8">
        <v>2</v>
      </c>
      <c r="C8" s="13" t="s">
        <v>4</v>
      </c>
      <c r="D8" s="9" t="s">
        <v>38</v>
      </c>
      <c r="E8" s="9">
        <v>170</v>
      </c>
      <c r="F8" s="9">
        <v>1.2</v>
      </c>
      <c r="G8" s="19">
        <f t="shared" ref="G8:G41" si="0">E8*F8</f>
        <v>204</v>
      </c>
      <c r="H8" s="10"/>
      <c r="I8" s="10">
        <f t="shared" ref="I8:I41" si="1">F8</f>
        <v>1.2</v>
      </c>
      <c r="J8" s="10">
        <f t="shared" ref="J8:J41" si="2">H8*I8</f>
        <v>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25.5" x14ac:dyDescent="0.25">
      <c r="A9" s="4"/>
      <c r="B9" s="8">
        <v>3</v>
      </c>
      <c r="C9" s="13" t="s">
        <v>5</v>
      </c>
      <c r="D9" s="9" t="s">
        <v>38</v>
      </c>
      <c r="E9" s="9">
        <v>68.900000000000006</v>
      </c>
      <c r="F9" s="9">
        <v>1.2</v>
      </c>
      <c r="G9" s="19">
        <f t="shared" si="0"/>
        <v>82.68</v>
      </c>
      <c r="H9" s="10"/>
      <c r="I9" s="10">
        <f t="shared" si="1"/>
        <v>1.2</v>
      </c>
      <c r="J9" s="10">
        <f t="shared" si="2"/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4"/>
      <c r="B10" s="8">
        <v>4</v>
      </c>
      <c r="C10" s="13" t="s">
        <v>6</v>
      </c>
      <c r="D10" s="9" t="s">
        <v>39</v>
      </c>
      <c r="E10" s="9">
        <v>53.5</v>
      </c>
      <c r="F10" s="9">
        <v>1.1000000000000001</v>
      </c>
      <c r="G10" s="19">
        <f t="shared" si="0"/>
        <v>58.85</v>
      </c>
      <c r="H10" s="10"/>
      <c r="I10" s="10">
        <f t="shared" si="1"/>
        <v>1.1000000000000001</v>
      </c>
      <c r="J10" s="10">
        <f t="shared" si="2"/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4"/>
      <c r="B11" s="8">
        <v>5</v>
      </c>
      <c r="C11" s="13" t="s">
        <v>7</v>
      </c>
      <c r="D11" s="9" t="s">
        <v>39</v>
      </c>
      <c r="E11" s="9">
        <v>37.4</v>
      </c>
      <c r="F11" s="9">
        <v>1.1000000000000001</v>
      </c>
      <c r="G11" s="19">
        <f t="shared" si="0"/>
        <v>41.14</v>
      </c>
      <c r="H11" s="10"/>
      <c r="I11" s="10">
        <f t="shared" si="1"/>
        <v>1.1000000000000001</v>
      </c>
      <c r="J11" s="10">
        <f t="shared" si="2"/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4"/>
      <c r="B12" s="8">
        <v>6</v>
      </c>
      <c r="C12" s="13" t="s">
        <v>8</v>
      </c>
      <c r="D12" s="9" t="s">
        <v>39</v>
      </c>
      <c r="E12" s="9">
        <v>127.7</v>
      </c>
      <c r="F12" s="9">
        <v>1.1000000000000001</v>
      </c>
      <c r="G12" s="19">
        <f t="shared" si="0"/>
        <v>140.47000000000003</v>
      </c>
      <c r="H12" s="10"/>
      <c r="I12" s="10">
        <f t="shared" si="1"/>
        <v>1.1000000000000001</v>
      </c>
      <c r="J12" s="10">
        <f t="shared" si="2"/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4"/>
      <c r="B13" s="8">
        <v>7</v>
      </c>
      <c r="C13" s="13" t="s">
        <v>9</v>
      </c>
      <c r="D13" s="9" t="s">
        <v>39</v>
      </c>
      <c r="E13" s="9">
        <v>97.1</v>
      </c>
      <c r="F13" s="9">
        <v>1.1000000000000001</v>
      </c>
      <c r="G13" s="19">
        <f t="shared" si="0"/>
        <v>106.81</v>
      </c>
      <c r="H13" s="10"/>
      <c r="I13" s="10">
        <f t="shared" si="1"/>
        <v>1.1000000000000001</v>
      </c>
      <c r="J13" s="10">
        <f t="shared" si="2"/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4"/>
      <c r="B14" s="8">
        <v>8</v>
      </c>
      <c r="C14" s="13" t="s">
        <v>10</v>
      </c>
      <c r="D14" s="9" t="s">
        <v>39</v>
      </c>
      <c r="E14" s="9">
        <v>55</v>
      </c>
      <c r="F14" s="9">
        <v>1.1000000000000001</v>
      </c>
      <c r="G14" s="19">
        <f t="shared" si="0"/>
        <v>60.500000000000007</v>
      </c>
      <c r="H14" s="10"/>
      <c r="I14" s="10">
        <f t="shared" si="1"/>
        <v>1.1000000000000001</v>
      </c>
      <c r="J14" s="10">
        <f t="shared" si="2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4"/>
      <c r="B15" s="8">
        <v>9</v>
      </c>
      <c r="C15" s="13" t="s">
        <v>11</v>
      </c>
      <c r="D15" s="9" t="s">
        <v>39</v>
      </c>
      <c r="E15" s="9">
        <v>51.6</v>
      </c>
      <c r="F15" s="9">
        <v>1.1000000000000001</v>
      </c>
      <c r="G15" s="19">
        <f t="shared" si="0"/>
        <v>56.760000000000005</v>
      </c>
      <c r="H15" s="10"/>
      <c r="I15" s="10">
        <f t="shared" si="1"/>
        <v>1.1000000000000001</v>
      </c>
      <c r="J15" s="10">
        <f t="shared" si="2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4"/>
      <c r="B16" s="8">
        <v>10</v>
      </c>
      <c r="C16" s="13" t="s">
        <v>12</v>
      </c>
      <c r="D16" s="9" t="s">
        <v>39</v>
      </c>
      <c r="E16" s="9">
        <v>38.9</v>
      </c>
      <c r="F16" s="9">
        <v>1.1000000000000001</v>
      </c>
      <c r="G16" s="19">
        <f t="shared" si="0"/>
        <v>42.79</v>
      </c>
      <c r="H16" s="10"/>
      <c r="I16" s="10">
        <f t="shared" si="1"/>
        <v>1.1000000000000001</v>
      </c>
      <c r="J16" s="10">
        <f t="shared" si="2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4"/>
      <c r="B17" s="8">
        <v>11</v>
      </c>
      <c r="C17" s="13" t="s">
        <v>13</v>
      </c>
      <c r="D17" s="9" t="s">
        <v>39</v>
      </c>
      <c r="E17" s="9">
        <v>180</v>
      </c>
      <c r="F17" s="9">
        <v>1.2</v>
      </c>
      <c r="G17" s="19">
        <f t="shared" si="0"/>
        <v>216</v>
      </c>
      <c r="H17" s="10"/>
      <c r="I17" s="10">
        <f t="shared" si="1"/>
        <v>1.2</v>
      </c>
      <c r="J17" s="10">
        <f t="shared" si="2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4"/>
      <c r="B18" s="8">
        <v>12</v>
      </c>
      <c r="C18" s="13" t="s">
        <v>14</v>
      </c>
      <c r="D18" s="9" t="s">
        <v>39</v>
      </c>
      <c r="E18" s="9">
        <v>58.1</v>
      </c>
      <c r="F18" s="9">
        <v>1.1000000000000001</v>
      </c>
      <c r="G18" s="19">
        <f t="shared" si="0"/>
        <v>63.910000000000004</v>
      </c>
      <c r="H18" s="10"/>
      <c r="I18" s="10">
        <f t="shared" si="1"/>
        <v>1.1000000000000001</v>
      </c>
      <c r="J18" s="10">
        <f t="shared" si="2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4"/>
      <c r="B19" s="8">
        <v>13</v>
      </c>
      <c r="C19" s="13" t="s">
        <v>15</v>
      </c>
      <c r="D19" s="9" t="s">
        <v>38</v>
      </c>
      <c r="E19" s="9">
        <v>86.6</v>
      </c>
      <c r="F19" s="9">
        <v>1.2</v>
      </c>
      <c r="G19" s="19">
        <f t="shared" si="0"/>
        <v>103.91999999999999</v>
      </c>
      <c r="H19" s="10"/>
      <c r="I19" s="10">
        <f t="shared" si="1"/>
        <v>1.2</v>
      </c>
      <c r="J19" s="10">
        <f t="shared" si="2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4"/>
      <c r="B20" s="8">
        <v>14</v>
      </c>
      <c r="C20" s="13" t="s">
        <v>16</v>
      </c>
      <c r="D20" s="9" t="s">
        <v>38</v>
      </c>
      <c r="E20" s="9">
        <v>155.5</v>
      </c>
      <c r="F20" s="9">
        <v>1.1000000000000001</v>
      </c>
      <c r="G20" s="19">
        <f t="shared" si="0"/>
        <v>171.05</v>
      </c>
      <c r="H20" s="10"/>
      <c r="I20" s="10">
        <f t="shared" si="1"/>
        <v>1.1000000000000001</v>
      </c>
      <c r="J20" s="10">
        <f t="shared" si="2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5.5" x14ac:dyDescent="0.25">
      <c r="A21" s="4"/>
      <c r="B21" s="8">
        <v>15</v>
      </c>
      <c r="C21" s="13" t="s">
        <v>17</v>
      </c>
      <c r="D21" s="9" t="s">
        <v>38</v>
      </c>
      <c r="E21" s="9">
        <v>97.8</v>
      </c>
      <c r="F21" s="9">
        <v>1.1000000000000001</v>
      </c>
      <c r="G21" s="19">
        <f t="shared" si="0"/>
        <v>107.58000000000001</v>
      </c>
      <c r="H21" s="10"/>
      <c r="I21" s="10">
        <f t="shared" si="1"/>
        <v>1.1000000000000001</v>
      </c>
      <c r="J21" s="10">
        <f t="shared" si="2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4"/>
      <c r="B22" s="8">
        <v>16</v>
      </c>
      <c r="C22" s="13" t="s">
        <v>18</v>
      </c>
      <c r="D22" s="9" t="s">
        <v>39</v>
      </c>
      <c r="E22" s="9">
        <v>45.4</v>
      </c>
      <c r="F22" s="9">
        <v>1.1000000000000001</v>
      </c>
      <c r="G22" s="19">
        <f t="shared" si="0"/>
        <v>49.940000000000005</v>
      </c>
      <c r="H22" s="10"/>
      <c r="I22" s="10">
        <f t="shared" si="1"/>
        <v>1.1000000000000001</v>
      </c>
      <c r="J22" s="10">
        <f t="shared" si="2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4"/>
      <c r="B23" s="8">
        <v>17</v>
      </c>
      <c r="C23" s="13" t="s">
        <v>19</v>
      </c>
      <c r="D23" s="9" t="s">
        <v>38</v>
      </c>
      <c r="E23" s="9">
        <v>203</v>
      </c>
      <c r="F23" s="9">
        <v>1.2</v>
      </c>
      <c r="G23" s="19">
        <f t="shared" si="0"/>
        <v>243.6</v>
      </c>
      <c r="H23" s="10"/>
      <c r="I23" s="10">
        <f t="shared" si="1"/>
        <v>1.2</v>
      </c>
      <c r="J23" s="10">
        <f t="shared" si="2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4"/>
      <c r="B24" s="8">
        <v>18</v>
      </c>
      <c r="C24" s="13" t="s">
        <v>20</v>
      </c>
      <c r="D24" s="9" t="s">
        <v>38</v>
      </c>
      <c r="E24" s="9">
        <v>74.099999999999994</v>
      </c>
      <c r="F24" s="9">
        <v>1.2</v>
      </c>
      <c r="G24" s="19">
        <f t="shared" si="0"/>
        <v>88.919999999999987</v>
      </c>
      <c r="H24" s="10"/>
      <c r="I24" s="10">
        <f t="shared" si="1"/>
        <v>1.2</v>
      </c>
      <c r="J24" s="10">
        <f t="shared" si="2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4"/>
      <c r="B25" s="8">
        <v>19</v>
      </c>
      <c r="C25" s="13" t="s">
        <v>21</v>
      </c>
      <c r="D25" s="9" t="s">
        <v>38</v>
      </c>
      <c r="E25" s="9">
        <v>191</v>
      </c>
      <c r="F25" s="9">
        <v>1.2</v>
      </c>
      <c r="G25" s="19">
        <f t="shared" si="0"/>
        <v>229.2</v>
      </c>
      <c r="H25" s="10"/>
      <c r="I25" s="10">
        <f t="shared" si="1"/>
        <v>1.2</v>
      </c>
      <c r="J25" s="10">
        <f t="shared" si="2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4"/>
      <c r="B26" s="8">
        <v>20</v>
      </c>
      <c r="C26" s="13" t="s">
        <v>22</v>
      </c>
      <c r="D26" s="9" t="s">
        <v>39</v>
      </c>
      <c r="E26" s="9">
        <v>98.1</v>
      </c>
      <c r="F26" s="9">
        <v>1.1000000000000001</v>
      </c>
      <c r="G26" s="19">
        <f t="shared" si="0"/>
        <v>107.91</v>
      </c>
      <c r="H26" s="10"/>
      <c r="I26" s="10">
        <f t="shared" si="1"/>
        <v>1.1000000000000001</v>
      </c>
      <c r="J26" s="10">
        <f t="shared" si="2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4"/>
      <c r="B27" s="8">
        <v>21</v>
      </c>
      <c r="C27" s="13" t="s">
        <v>23</v>
      </c>
      <c r="D27" s="9" t="s">
        <v>38</v>
      </c>
      <c r="E27" s="9">
        <v>62.2</v>
      </c>
      <c r="F27" s="9">
        <v>1.1000000000000001</v>
      </c>
      <c r="G27" s="19">
        <f t="shared" si="0"/>
        <v>68.42</v>
      </c>
      <c r="H27" s="10"/>
      <c r="I27" s="10">
        <f t="shared" si="1"/>
        <v>1.1000000000000001</v>
      </c>
      <c r="J27" s="10">
        <f t="shared" si="2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4"/>
      <c r="B28" s="8">
        <v>22</v>
      </c>
      <c r="C28" s="13" t="s">
        <v>24</v>
      </c>
      <c r="D28" s="9" t="s">
        <v>39</v>
      </c>
      <c r="E28" s="9">
        <v>20.100000000000001</v>
      </c>
      <c r="F28" s="9">
        <v>1.1000000000000001</v>
      </c>
      <c r="G28" s="19">
        <f t="shared" si="0"/>
        <v>22.110000000000003</v>
      </c>
      <c r="H28" s="10"/>
      <c r="I28" s="10">
        <f t="shared" si="1"/>
        <v>1.1000000000000001</v>
      </c>
      <c r="J28" s="10">
        <f t="shared" si="2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4"/>
      <c r="B29" s="8">
        <v>23</v>
      </c>
      <c r="C29" s="13" t="s">
        <v>25</v>
      </c>
      <c r="D29" s="9" t="s">
        <v>38</v>
      </c>
      <c r="E29" s="9">
        <v>170</v>
      </c>
      <c r="F29" s="9">
        <v>1.2</v>
      </c>
      <c r="G29" s="19">
        <f t="shared" si="0"/>
        <v>204</v>
      </c>
      <c r="H29" s="10"/>
      <c r="I29" s="10">
        <f t="shared" si="1"/>
        <v>1.2</v>
      </c>
      <c r="J29" s="10">
        <f t="shared" si="2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38.25" x14ac:dyDescent="0.25">
      <c r="A30" s="4"/>
      <c r="B30" s="8">
        <v>24</v>
      </c>
      <c r="C30" s="13" t="s">
        <v>26</v>
      </c>
      <c r="D30" s="9" t="s">
        <v>38</v>
      </c>
      <c r="E30" s="9">
        <v>25.88</v>
      </c>
      <c r="F30" s="9">
        <v>1.2</v>
      </c>
      <c r="G30" s="19">
        <f t="shared" si="0"/>
        <v>31.055999999999997</v>
      </c>
      <c r="H30" s="10"/>
      <c r="I30" s="10">
        <f t="shared" si="1"/>
        <v>1.2</v>
      </c>
      <c r="J30" s="10">
        <f t="shared" si="2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25.5" x14ac:dyDescent="0.25">
      <c r="A31" s="4"/>
      <c r="B31" s="8">
        <v>25</v>
      </c>
      <c r="C31" s="13" t="s">
        <v>27</v>
      </c>
      <c r="D31" s="9" t="s">
        <v>38</v>
      </c>
      <c r="E31" s="9">
        <v>25.88</v>
      </c>
      <c r="F31" s="9">
        <v>1.2</v>
      </c>
      <c r="G31" s="19">
        <f t="shared" si="0"/>
        <v>31.055999999999997</v>
      </c>
      <c r="H31" s="10"/>
      <c r="I31" s="10">
        <f t="shared" si="1"/>
        <v>1.2</v>
      </c>
      <c r="J31" s="10">
        <f t="shared" si="2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25.5" x14ac:dyDescent="0.25">
      <c r="A32" s="4"/>
      <c r="B32" s="8">
        <v>26</v>
      </c>
      <c r="C32" s="13" t="s">
        <v>28</v>
      </c>
      <c r="D32" s="9" t="s">
        <v>38</v>
      </c>
      <c r="E32" s="9">
        <v>45.8</v>
      </c>
      <c r="F32" s="9">
        <v>1.2</v>
      </c>
      <c r="G32" s="19">
        <f t="shared" si="0"/>
        <v>54.959999999999994</v>
      </c>
      <c r="H32" s="10"/>
      <c r="I32" s="10">
        <f t="shared" si="1"/>
        <v>1.2</v>
      </c>
      <c r="J32" s="10">
        <f t="shared" si="2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38.25" x14ac:dyDescent="0.25">
      <c r="A33" s="4"/>
      <c r="B33" s="8">
        <v>27</v>
      </c>
      <c r="C33" s="13" t="s">
        <v>29</v>
      </c>
      <c r="D33" s="9" t="s">
        <v>38</v>
      </c>
      <c r="E33" s="9">
        <v>45.8</v>
      </c>
      <c r="F33" s="9">
        <v>1.2</v>
      </c>
      <c r="G33" s="19">
        <f t="shared" si="0"/>
        <v>54.959999999999994</v>
      </c>
      <c r="H33" s="10"/>
      <c r="I33" s="10">
        <f t="shared" si="1"/>
        <v>1.2</v>
      </c>
      <c r="J33" s="10">
        <f t="shared" si="2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4"/>
      <c r="B34" s="8">
        <v>28</v>
      </c>
      <c r="C34" s="13" t="s">
        <v>30</v>
      </c>
      <c r="D34" s="9" t="s">
        <v>38</v>
      </c>
      <c r="E34" s="9">
        <v>114</v>
      </c>
      <c r="F34" s="9">
        <v>1.1000000000000001</v>
      </c>
      <c r="G34" s="19">
        <f t="shared" si="0"/>
        <v>125.4</v>
      </c>
      <c r="H34" s="10"/>
      <c r="I34" s="10">
        <f t="shared" si="1"/>
        <v>1.1000000000000001</v>
      </c>
      <c r="J34" s="10">
        <f t="shared" si="2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4"/>
      <c r="B35" s="8">
        <v>29</v>
      </c>
      <c r="C35" s="13" t="s">
        <v>31</v>
      </c>
      <c r="D35" s="9" t="s">
        <v>38</v>
      </c>
      <c r="E35" s="9">
        <v>34.299999999999997</v>
      </c>
      <c r="F35" s="9">
        <v>1.1000000000000001</v>
      </c>
      <c r="G35" s="19">
        <f t="shared" si="0"/>
        <v>37.729999999999997</v>
      </c>
      <c r="H35" s="10"/>
      <c r="I35" s="10">
        <f t="shared" si="1"/>
        <v>1.1000000000000001</v>
      </c>
      <c r="J35" s="10">
        <f t="shared" si="2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25.5" x14ac:dyDescent="0.25">
      <c r="A36" s="4"/>
      <c r="B36" s="8">
        <v>30</v>
      </c>
      <c r="C36" s="13" t="s">
        <v>32</v>
      </c>
      <c r="D36" s="9" t="s">
        <v>38</v>
      </c>
      <c r="E36" s="9">
        <v>150</v>
      </c>
      <c r="F36" s="9">
        <v>1.2</v>
      </c>
      <c r="G36" s="19">
        <f t="shared" si="0"/>
        <v>180</v>
      </c>
      <c r="H36" s="10"/>
      <c r="I36" s="10">
        <f t="shared" si="1"/>
        <v>1.2</v>
      </c>
      <c r="J36" s="10">
        <f t="shared" si="2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4"/>
      <c r="B37" s="8">
        <v>31</v>
      </c>
      <c r="C37" s="13" t="s">
        <v>33</v>
      </c>
      <c r="D37" s="9" t="s">
        <v>38</v>
      </c>
      <c r="E37" s="9">
        <v>52.8</v>
      </c>
      <c r="F37" s="9">
        <v>1.2</v>
      </c>
      <c r="G37" s="19">
        <f t="shared" si="0"/>
        <v>63.359999999999992</v>
      </c>
      <c r="H37" s="10"/>
      <c r="I37" s="10">
        <f t="shared" si="1"/>
        <v>1.2</v>
      </c>
      <c r="J37" s="10">
        <f t="shared" si="2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4"/>
      <c r="B38" s="8">
        <v>32</v>
      </c>
      <c r="C38" s="13" t="s">
        <v>34</v>
      </c>
      <c r="D38" s="9" t="s">
        <v>39</v>
      </c>
      <c r="E38" s="9">
        <v>49.1</v>
      </c>
      <c r="F38" s="9">
        <v>1.1000000000000001</v>
      </c>
      <c r="G38" s="19">
        <f t="shared" si="0"/>
        <v>54.010000000000005</v>
      </c>
      <c r="H38" s="10"/>
      <c r="I38" s="10">
        <f t="shared" si="1"/>
        <v>1.1000000000000001</v>
      </c>
      <c r="J38" s="10">
        <f t="shared" si="2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25.5" x14ac:dyDescent="0.25">
      <c r="A39" s="4"/>
      <c r="B39" s="8">
        <v>33</v>
      </c>
      <c r="C39" s="13" t="s">
        <v>35</v>
      </c>
      <c r="D39" s="9" t="s">
        <v>38</v>
      </c>
      <c r="E39" s="9">
        <v>92</v>
      </c>
      <c r="F39" s="9">
        <v>1.2</v>
      </c>
      <c r="G39" s="19">
        <f t="shared" si="0"/>
        <v>110.39999999999999</v>
      </c>
      <c r="H39" s="10"/>
      <c r="I39" s="10">
        <f t="shared" si="1"/>
        <v>1.2</v>
      </c>
      <c r="J39" s="10">
        <f t="shared" si="2"/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25.5" x14ac:dyDescent="0.25">
      <c r="A40" s="4"/>
      <c r="B40" s="8">
        <v>34</v>
      </c>
      <c r="C40" s="13" t="s">
        <v>36</v>
      </c>
      <c r="D40" s="9" t="s">
        <v>38</v>
      </c>
      <c r="E40" s="9">
        <v>288.8</v>
      </c>
      <c r="F40" s="9">
        <v>1.2</v>
      </c>
      <c r="G40" s="19">
        <f t="shared" si="0"/>
        <v>346.56</v>
      </c>
      <c r="H40" s="10"/>
      <c r="I40" s="10">
        <f t="shared" si="1"/>
        <v>1.2</v>
      </c>
      <c r="J40" s="10">
        <f t="shared" si="2"/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25.5" x14ac:dyDescent="0.25">
      <c r="A41" s="4"/>
      <c r="B41" s="8">
        <v>35</v>
      </c>
      <c r="C41" s="13" t="s">
        <v>37</v>
      </c>
      <c r="D41" s="9" t="s">
        <v>38</v>
      </c>
      <c r="E41" s="9">
        <v>65.900000000000006</v>
      </c>
      <c r="F41" s="9">
        <v>1.2</v>
      </c>
      <c r="G41" s="19">
        <f t="shared" si="0"/>
        <v>79.08</v>
      </c>
      <c r="H41" s="10"/>
      <c r="I41" s="10">
        <f t="shared" si="1"/>
        <v>1.2</v>
      </c>
      <c r="J41" s="10">
        <f t="shared" si="2"/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21" customHeight="1" x14ac:dyDescent="0.25">
      <c r="A42" s="4"/>
      <c r="B42" s="21" t="s">
        <v>48</v>
      </c>
      <c r="C42" s="22"/>
      <c r="D42" s="23"/>
      <c r="E42" s="18">
        <f>SUM(E7:E41)</f>
        <v>3194.0600000000013</v>
      </c>
      <c r="F42" s="18"/>
      <c r="G42" s="11">
        <f>SUM(G7:G41)</f>
        <v>3713.2920000000004</v>
      </c>
      <c r="H42" s="11"/>
      <c r="I42" s="11"/>
      <c r="J42" s="1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5" customHeight="1" x14ac:dyDescent="0.25">
      <c r="A43" s="4"/>
      <c r="B43" s="20" t="s">
        <v>42</v>
      </c>
      <c r="C43" s="20"/>
      <c r="D43" s="20"/>
      <c r="E43" s="20"/>
      <c r="F43" s="15" t="s">
        <v>41</v>
      </c>
      <c r="G43" s="12"/>
      <c r="H43" s="12"/>
      <c r="I43" s="12"/>
      <c r="J43" s="1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5">
      <c r="U44" s="1"/>
    </row>
  </sheetData>
  <sheetProtection formatCells="0" formatColumns="0" formatRows="0" insertRows="0" deleteRows="0"/>
  <mergeCells count="4">
    <mergeCell ref="B43:E43"/>
    <mergeCell ref="B42:D42"/>
    <mergeCell ref="B1:K1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Завгородняя Наталья Алексеевна</cp:lastModifiedBy>
  <dcterms:created xsi:type="dcterms:W3CDTF">2018-05-22T01:14:50Z</dcterms:created>
  <dcterms:modified xsi:type="dcterms:W3CDTF">2022-11-28T05:56:53Z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-1313883203</vt:i4>
  </property>
  <property fmtid="{D5CDD505-2E9C-101B-9397-08002B2CF9AE}" pid="3" name="_NewReviewCycle">
    <vt:lpwstr/>
  </property>
  <property fmtid="{D5CDD505-2E9C-101B-9397-08002B2CF9AE}" pid="4" name="_EmailSubject">
    <vt:lpwstr>116501 замечания</vt:lpwstr>
  </property>
  <property fmtid="{D5CDD505-2E9C-101B-9397-08002B2CF9AE}" pid="5" name="_AuthorEmail">
    <vt:lpwstr>Zavgorodnyaya-NA@amur.drsk.ru</vt:lpwstr>
  </property>
  <property fmtid="{D5CDD505-2E9C-101B-9397-08002B2CF9AE}" pid="6" name="_AuthorEmailDisplayName">
    <vt:lpwstr>Завгородняя Н.А.</vt:lpwstr>
  </property>
</Properties>
</file>